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0CE18044-9E46-4453-80CF-74B59F814F03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Лист1" sheetId="9" r:id="rId1"/>
  </sheets>
  <calcPr calcId="181029"/>
</workbook>
</file>

<file path=xl/calcChain.xml><?xml version="1.0" encoding="utf-8"?>
<calcChain xmlns="http://schemas.openxmlformats.org/spreadsheetml/2006/main">
  <c r="E84" i="9" l="1"/>
  <c r="G84" i="9" s="1"/>
  <c r="E85" i="9"/>
  <c r="G85" i="9" s="1"/>
  <c r="D85" i="9"/>
  <c r="D84" i="9"/>
  <c r="G76" i="9"/>
  <c r="G79" i="9" l="1"/>
  <c r="G80" i="9"/>
  <c r="G70" i="9"/>
  <c r="F16" i="9"/>
  <c r="G73" i="9"/>
  <c r="G53" i="9" l="1"/>
  <c r="G37" i="9"/>
  <c r="G32" i="9"/>
  <c r="G30" i="9"/>
  <c r="G69" i="9"/>
  <c r="G68" i="9"/>
  <c r="G72" i="9"/>
  <c r="D23" i="9" l="1"/>
  <c r="D14" i="9" s="1"/>
  <c r="G64" i="9" l="1"/>
  <c r="G54" i="9"/>
  <c r="E43" i="9"/>
  <c r="F49" i="9"/>
  <c r="E59" i="9"/>
  <c r="D43" i="9"/>
  <c r="D44" i="9"/>
  <c r="D59" i="9"/>
  <c r="D46" i="9" s="1"/>
  <c r="E24" i="9"/>
  <c r="E23" i="9"/>
  <c r="E14" i="9" s="1"/>
  <c r="D24" i="9"/>
  <c r="D90" i="9" l="1"/>
  <c r="G59" i="9"/>
  <c r="G43" i="9"/>
  <c r="D40" i="9"/>
  <c r="F66" i="9"/>
  <c r="E63" i="9" l="1"/>
  <c r="D15" i="9"/>
  <c r="D20" i="9" s="1"/>
  <c r="F92" i="9" l="1"/>
  <c r="F89" i="9"/>
  <c r="F88" i="9"/>
  <c r="F86" i="9"/>
  <c r="F83" i="9"/>
  <c r="F82" i="9"/>
  <c r="F80" i="9"/>
  <c r="F79" i="9"/>
  <c r="G78" i="9"/>
  <c r="F78" i="9"/>
  <c r="F77" i="9"/>
  <c r="F76" i="9"/>
  <c r="F75" i="9"/>
  <c r="G74" i="9"/>
  <c r="F74" i="9"/>
  <c r="F73" i="9"/>
  <c r="F72" i="9"/>
  <c r="F71" i="9"/>
  <c r="F70" i="9"/>
  <c r="F69" i="9"/>
  <c r="F68" i="9"/>
  <c r="F67" i="9"/>
  <c r="G65" i="9"/>
  <c r="F65" i="9"/>
  <c r="F64" i="9"/>
  <c r="F61" i="9"/>
  <c r="E60" i="9"/>
  <c r="D60" i="9"/>
  <c r="D56" i="9" s="1"/>
  <c r="E46" i="9"/>
  <c r="G46" i="9" s="1"/>
  <c r="F58" i="9"/>
  <c r="F57" i="9"/>
  <c r="G55" i="9"/>
  <c r="F55" i="9"/>
  <c r="F54" i="9"/>
  <c r="F53" i="9"/>
  <c r="F52" i="9"/>
  <c r="F51" i="9"/>
  <c r="F50" i="9"/>
  <c r="F48" i="9"/>
  <c r="F45" i="9"/>
  <c r="E44" i="9"/>
  <c r="E26" i="9"/>
  <c r="F42" i="9"/>
  <c r="F41" i="9"/>
  <c r="G39" i="9"/>
  <c r="F39" i="9"/>
  <c r="G38" i="9"/>
  <c r="F38" i="9"/>
  <c r="F37" i="9"/>
  <c r="F36" i="9"/>
  <c r="G35" i="9"/>
  <c r="F35" i="9"/>
  <c r="F34" i="9"/>
  <c r="F33" i="9"/>
  <c r="F32" i="9"/>
  <c r="F31" i="9"/>
  <c r="F30" i="9"/>
  <c r="F29" i="9"/>
  <c r="F28" i="9"/>
  <c r="F25" i="9"/>
  <c r="F22" i="9"/>
  <c r="F21" i="9"/>
  <c r="G19" i="9"/>
  <c r="F19" i="9"/>
  <c r="G18" i="9"/>
  <c r="F18" i="9"/>
  <c r="F23" i="9" s="1"/>
  <c r="G17" i="9"/>
  <c r="F17" i="9"/>
  <c r="G16" i="9"/>
  <c r="F85" i="9" l="1"/>
  <c r="F84" i="9"/>
  <c r="E91" i="9"/>
  <c r="E62" i="9"/>
  <c r="E90" i="9"/>
  <c r="D63" i="9"/>
  <c r="G63" i="9" s="1"/>
  <c r="D91" i="9"/>
  <c r="D87" i="9" s="1"/>
  <c r="D62" i="9"/>
  <c r="E15" i="9"/>
  <c r="E20" i="9" s="1"/>
  <c r="G20" i="9" s="1"/>
  <c r="G14" i="9"/>
  <c r="E56" i="9"/>
  <c r="G56" i="9" s="1"/>
  <c r="E47" i="9"/>
  <c r="D47" i="9"/>
  <c r="G60" i="9"/>
  <c r="F43" i="9"/>
  <c r="D81" i="9"/>
  <c r="F59" i="9"/>
  <c r="F60" i="9"/>
  <c r="E40" i="9"/>
  <c r="G40" i="9" s="1"/>
  <c r="G44" i="9"/>
  <c r="E27" i="9"/>
  <c r="D27" i="9"/>
  <c r="F44" i="9"/>
  <c r="F14" i="9"/>
  <c r="F24" i="9"/>
  <c r="F15" i="9" s="1"/>
  <c r="F46" i="9"/>
  <c r="G23" i="9"/>
  <c r="G24" i="9"/>
  <c r="D26" i="9"/>
  <c r="E81" i="9"/>
  <c r="F91" i="9" l="1"/>
  <c r="F90" i="9"/>
  <c r="F63" i="9"/>
  <c r="G62" i="9"/>
  <c r="F26" i="9"/>
  <c r="G26" i="9"/>
  <c r="G81" i="9"/>
  <c r="G47" i="9"/>
  <c r="G15" i="9"/>
  <c r="F47" i="9"/>
  <c r="F56" i="9"/>
  <c r="F40" i="9"/>
  <c r="G27" i="9"/>
  <c r="F27" i="9"/>
  <c r="G90" i="9"/>
  <c r="F20" i="9"/>
  <c r="F62" i="9"/>
  <c r="F81" i="9"/>
  <c r="F87" i="9" l="1"/>
  <c r="E87" i="9" l="1"/>
  <c r="G87" i="9" s="1"/>
  <c r="G91" i="9"/>
</calcChain>
</file>

<file path=xl/sharedStrings.xml><?xml version="1.0" encoding="utf-8"?>
<sst xmlns="http://schemas.openxmlformats.org/spreadsheetml/2006/main" count="152" uniqueCount="83">
  <si>
    <t>МКУ "АХС"</t>
  </si>
  <si>
    <t>Приложение 3</t>
  </si>
  <si>
    <t>утверждения, формирования и реализации</t>
  </si>
  <si>
    <t>№</t>
  </si>
  <si>
    <t>Наименование</t>
  </si>
  <si>
    <t>Источники финансирования</t>
  </si>
  <si>
    <t>Объем финансирования, тыс.руб.</t>
  </si>
  <si>
    <t>Отклонение,</t>
  </si>
  <si>
    <t>Пояснения</t>
  </si>
  <si>
    <t>план на год</t>
  </si>
  <si>
    <t>факт</t>
  </si>
  <si>
    <t>-/+</t>
  </si>
  <si>
    <t>%</t>
  </si>
  <si>
    <t>1.</t>
  </si>
  <si>
    <t>РБ</t>
  </si>
  <si>
    <t>ПУ</t>
  </si>
  <si>
    <t>1.1.</t>
  </si>
  <si>
    <t>1.2.</t>
  </si>
  <si>
    <t>Итого по подпрограмме 1, в том числе:</t>
  </si>
  <si>
    <t>федеральный бюджет</t>
  </si>
  <si>
    <t>бюджет Иркутской области</t>
  </si>
  <si>
    <t>бюджет Мамско-Чуйского района</t>
  </si>
  <si>
    <t>другие источники</t>
  </si>
  <si>
    <t>Справочно: капитальные расходы</t>
  </si>
  <si>
    <t>2.</t>
  </si>
  <si>
    <t>2.1</t>
  </si>
  <si>
    <t>2.3</t>
  </si>
  <si>
    <t>2.6</t>
  </si>
  <si>
    <t>Итого по подпрограмме 2, в том числе:</t>
  </si>
  <si>
    <t xml:space="preserve"> </t>
  </si>
  <si>
    <t>3.</t>
  </si>
  <si>
    <t>3.1</t>
  </si>
  <si>
    <t>3.2</t>
  </si>
  <si>
    <t>3.3</t>
  </si>
  <si>
    <t>Итого по подпрограмме 3, в том числе:</t>
  </si>
  <si>
    <t>4.1</t>
  </si>
  <si>
    <t>Итого по муниципальной программе, в том числе:</t>
  </si>
  <si>
    <t>образования Мамско-Чуйского района и их</t>
  </si>
  <si>
    <t xml:space="preserve"> к Порядку принятия решений о разработке</t>
  </si>
  <si>
    <t>муниципальных программ муниципального</t>
  </si>
  <si>
    <t>Основное мероприятие 2.1.Услуги аренды (224)</t>
  </si>
  <si>
    <t>2.2</t>
  </si>
  <si>
    <t>2.4</t>
  </si>
  <si>
    <t>2.5</t>
  </si>
  <si>
    <t>Основное мероприятие 2.2. Техническое обслуживание автотранспорта (225)</t>
  </si>
  <si>
    <t>Основное мероприятие 2.4 Страхование ОСАГО (227)</t>
  </si>
  <si>
    <t>Основное мероприятие 2.5. Налоги (291)</t>
  </si>
  <si>
    <t>Основное мероприятие 2.6 приобретение ГСМ, запчастей, прочих материалов (343, 346, 349)</t>
  </si>
  <si>
    <t>3.4</t>
  </si>
  <si>
    <t>Основное мероприятие 3.2 Страхование Росгосстрах (227)</t>
  </si>
  <si>
    <t>Основное мероприятие 3.1. Плата за ежегодное освидетельствование судна, (225, 226,222)</t>
  </si>
  <si>
    <t>4</t>
  </si>
  <si>
    <t>Итого по подпрограмме 5, в том числе:</t>
  </si>
  <si>
    <t>за 2024 год</t>
  </si>
  <si>
    <t>Основное мероприятие 1.1. «Обеспечение эффективного функционирования МКУ «АХС» (211, 212, 213, 214, 221, 222, 223, 226, 265, 266, 291, 292)</t>
  </si>
  <si>
    <t>Основное мероприятие 1.2. Укрепление материально-технической базы (310, 343, 344, 346, 349)</t>
  </si>
  <si>
    <t>Основное мероприятие 2.3. Приобретение ОС</t>
  </si>
  <si>
    <t>Основное мероприятие 3.3. Транспортный налог (291)</t>
  </si>
  <si>
    <t>Основное мероприятие 3.4. Приобретение запасных частей для текущего ремонта катера, диз.масло (343, 346)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</si>
  <si>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</si>
  <si>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</si>
  <si>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</si>
  <si>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</si>
  <si>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</si>
  <si>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</si>
  <si>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</si>
  <si>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</si>
  <si>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</si>
  <si>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Основное мероприятие 4.1. Участие в периодических медицинских осмотрах работающих (226)</t>
  </si>
  <si>
    <t>Основное мероприятие 4.2. Проведение специальной оценки рабочих мест по условиям труда (226)</t>
  </si>
  <si>
    <t>Основное мероприятие 4.3. Направление на обучение по охране труда специалистов учреждения(226)</t>
  </si>
  <si>
    <t>Основное мероприятие 4.4 Направление на обучение по пожарно-техническому минимуму (226)</t>
  </si>
  <si>
    <t>Основное мероприяти 4.5. Проведение предрейсовых медосмотров водителей (226)</t>
  </si>
  <si>
    <t>Основное мероприятие 4.6 Приобретение спецодежды, спецобуви и других средств индивидуальной защиты (345)</t>
  </si>
  <si>
    <t>Основное мероприятие 4.7 Приобретение медицинских материалов (341)</t>
  </si>
  <si>
    <t>Основное мероприятие 4.8 Компенсация за молоко (214)</t>
  </si>
  <si>
    <t>Основное мероприятие 4.9  Направление на обучение по программе " Обеспечение антитеррористической защищенности объекта " (226)</t>
  </si>
  <si>
    <t>Основное мероприятие 4.10  Направление на обучение по программе " Выполнение работ на высоте" (226)</t>
  </si>
  <si>
    <r>
      <t>Анализ объема финансирования муниципальной программы                                                                                                                                                                  "Содержание и развитие муниципального хозяйства Мамско-Чуйского района</t>
    </r>
    <r>
      <rPr>
        <sz val="11"/>
        <color theme="1"/>
        <rFont val="Times New Roman"/>
        <family val="1"/>
        <charset val="204"/>
      </rPr>
      <t>"</t>
    </r>
  </si>
  <si>
    <t xml:space="preserve">Подпрограмма 1. «Обеспечение деятельности МКУ «АХС» </t>
  </si>
  <si>
    <t xml:space="preserve">Подпрограмма 2. «Обеспечение перевозок пассажиров автомобильным транспортом в Мамско-Чуйском районе" </t>
  </si>
  <si>
    <t xml:space="preserve">Подпрограмма 3. «Обеспечение перевозок пассажиров водным транспортом в Мамско-Чуйском районе" </t>
  </si>
  <si>
    <t xml:space="preserve">Подпрограмма 5. «Улучшение условий и охраны труда в МКУ "АХС"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</si>
</sst>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1" fontId="4" fillId="2" borderId="4" xfId="1" applyNumberFormat="1" applyFont="1" applyFill="1" applyBorder="1" applyAlignment="1">
      <alignment vertical="center" wrapText="1"/>
    </xf>
    <xf numFmtId="164" fontId="4" fillId="2" borderId="4" xfId="1" applyNumberFormat="1" applyFont="1" applyFill="1" applyBorder="1" applyAlignment="1">
      <alignment vertical="center" wrapText="1"/>
    </xf>
    <xf numFmtId="1" fontId="5" fillId="2" borderId="4" xfId="1" applyNumberFormat="1" applyFont="1" applyFill="1" applyBorder="1" applyAlignment="1">
      <alignment vertical="center" wrapText="1"/>
    </xf>
    <xf numFmtId="0" fontId="5" fillId="2" borderId="4" xfId="1" applyFont="1" applyFill="1" applyBorder="1" applyAlignment="1">
      <alignment vertical="center" wrapText="1"/>
    </xf>
    <xf numFmtId="0" fontId="4" fillId="2" borderId="4" xfId="1" applyFont="1" applyFill="1" applyBorder="1" applyAlignment="1">
      <alignment vertical="center" wrapText="1"/>
    </xf>
    <xf numFmtId="1" fontId="4" fillId="2" borderId="1" xfId="1" applyNumberFormat="1" applyFont="1" applyFill="1" applyBorder="1" applyAlignment="1">
      <alignment horizontal="right" vertical="center" wrapText="1"/>
    </xf>
    <xf numFmtId="1" fontId="2" fillId="2" borderId="0" xfId="1" applyNumberFormat="1" applyFont="1" applyFill="1"/>
    <xf numFmtId="1" fontId="2" fillId="2" borderId="4" xfId="1" applyNumberFormat="1" applyFont="1" applyFill="1" applyBorder="1"/>
    <xf numFmtId="0" fontId="2" fillId="2" borderId="4" xfId="1" applyFont="1" applyFill="1" applyBorder="1"/>
    <xf numFmtId="0" fontId="2" fillId="2" borderId="4" xfId="1" applyFont="1" applyFill="1" applyBorder="1" applyAlignment="1">
      <alignment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0" xfId="1" applyFont="1" applyFill="1"/>
    <xf numFmtId="1" fontId="7" fillId="2" borderId="0" xfId="1" applyNumberFormat="1" applyFont="1" applyFill="1"/>
    <xf numFmtId="164" fontId="7" fillId="2" borderId="0" xfId="1" applyNumberFormat="1" applyFont="1" applyFill="1"/>
    <xf numFmtId="0" fontId="7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 vertical="center"/>
    </xf>
    <xf numFmtId="0" fontId="1" fillId="2" borderId="0" xfId="1" applyFill="1"/>
    <xf numFmtId="49" fontId="2" fillId="2" borderId="0" xfId="1" applyNumberFormat="1" applyFont="1" applyFill="1"/>
    <xf numFmtId="49" fontId="2" fillId="2" borderId="0" xfId="1" applyNumberFormat="1" applyFont="1" applyFill="1" applyAlignment="1">
      <alignment horizontal="right" vertical="center"/>
    </xf>
    <xf numFmtId="164" fontId="2" fillId="2" borderId="0" xfId="1" applyNumberFormat="1" applyFont="1" applyFill="1"/>
    <xf numFmtId="49" fontId="3" fillId="2" borderId="0" xfId="1" applyNumberFormat="1" applyFont="1" applyFill="1" applyAlignment="1">
      <alignment horizontal="center" vertical="center" wrapText="1"/>
    </xf>
    <xf numFmtId="49" fontId="3" fillId="2" borderId="0" xfId="1" applyNumberFormat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vertical="top" wrapText="1"/>
    </xf>
    <xf numFmtId="49" fontId="2" fillId="2" borderId="4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1" fontId="2" fillId="2" borderId="4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vertical="center" wrapText="1"/>
    </xf>
    <xf numFmtId="164" fontId="1" fillId="2" borderId="0" xfId="1" applyNumberFormat="1" applyFill="1"/>
    <xf numFmtId="1" fontId="6" fillId="2" borderId="4" xfId="1" applyNumberFormat="1" applyFont="1" applyFill="1" applyBorder="1" applyAlignment="1">
      <alignment vertical="center" wrapText="1"/>
    </xf>
    <xf numFmtId="0" fontId="3" fillId="2" borderId="4" xfId="1" applyFont="1" applyFill="1" applyBorder="1" applyAlignment="1">
      <alignment vertical="center" wrapText="1"/>
    </xf>
    <xf numFmtId="0" fontId="5" fillId="2" borderId="0" xfId="1" applyFont="1" applyFill="1" applyBorder="1" applyAlignment="1">
      <alignment vertical="center" wrapText="1"/>
    </xf>
    <xf numFmtId="0" fontId="4" fillId="2" borderId="4" xfId="1" applyNumberFormat="1" applyFont="1" applyFill="1" applyBorder="1" applyAlignment="1">
      <alignment vertical="center" wrapText="1"/>
    </xf>
    <xf numFmtId="0" fontId="6" fillId="2" borderId="4" xfId="1" applyNumberFormat="1" applyFont="1" applyFill="1" applyBorder="1" applyAlignment="1">
      <alignment vertical="center" wrapText="1"/>
    </xf>
    <xf numFmtId="49" fontId="2" fillId="2" borderId="4" xfId="1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49" fontId="2" fillId="2" borderId="4" xfId="1" applyNumberFormat="1" applyFont="1" applyFill="1" applyBorder="1"/>
    <xf numFmtId="0" fontId="2" fillId="2" borderId="4" xfId="1" applyFont="1" applyFill="1" applyBorder="1" applyAlignment="1">
      <alignment wrapText="1"/>
    </xf>
    <xf numFmtId="49" fontId="2" fillId="2" borderId="0" xfId="1" applyNumberFormat="1" applyFont="1" applyFill="1" applyAlignment="1">
      <alignment horizontal="center" vertical="center"/>
    </xf>
    <xf numFmtId="14" fontId="2" fillId="2" borderId="0" xfId="1" applyNumberFormat="1" applyFont="1" applyFill="1" applyAlignment="1">
      <alignment horizontal="left"/>
    </xf>
    <xf numFmtId="49" fontId="4" fillId="2" borderId="0" xfId="1" applyNumberFormat="1" applyFont="1" applyFill="1" applyAlignment="1">
      <alignment vertical="center"/>
    </xf>
    <xf numFmtId="0" fontId="3" fillId="2" borderId="4" xfId="1" applyFont="1" applyFill="1" applyBorder="1" applyAlignment="1">
      <alignment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3" fillId="2" borderId="10" xfId="1" applyFont="1" applyFill="1" applyBorder="1" applyAlignment="1">
      <alignment horizontal="left" vertical="center" wrapText="1"/>
    </xf>
    <xf numFmtId="0" fontId="3" fillId="2" borderId="11" xfId="1" applyFont="1" applyFill="1" applyBorder="1" applyAlignment="1">
      <alignment horizontal="left" vertical="center" wrapText="1"/>
    </xf>
    <xf numFmtId="49" fontId="2" fillId="2" borderId="4" xfId="1" applyNumberFormat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49" fontId="2" fillId="2" borderId="8" xfId="1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vertical="center" wrapText="1"/>
    </xf>
    <xf numFmtId="49" fontId="2" fillId="2" borderId="8" xfId="1" applyNumberFormat="1" applyFont="1" applyFill="1" applyBorder="1" applyAlignment="1">
      <alignment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8" xfId="1" applyNumberFormat="1" applyFont="1" applyFill="1" applyBorder="1" applyAlignment="1">
      <alignment horizontal="center" vertical="center" wrapText="1"/>
    </xf>
    <xf numFmtId="49" fontId="4" fillId="2" borderId="4" xfId="1" applyNumberFormat="1" applyFont="1" applyFill="1" applyBorder="1" applyAlignment="1">
      <alignment vertical="center" wrapText="1"/>
    </xf>
    <xf numFmtId="0" fontId="4" fillId="2" borderId="4" xfId="1" applyFont="1" applyFill="1" applyBorder="1" applyAlignment="1">
      <alignment vertical="center" wrapText="1"/>
    </xf>
    <xf numFmtId="49" fontId="2" fillId="2" borderId="4" xfId="1" applyNumberFormat="1" applyFont="1" applyFill="1" applyBorder="1" applyAlignment="1">
      <alignment vertical="center" wrapText="1"/>
    </xf>
    <xf numFmtId="49" fontId="2" fillId="2" borderId="4" xfId="1" applyNumberFormat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left"/>
    </xf>
    <xf numFmtId="49" fontId="3" fillId="2" borderId="0" xfId="1" applyNumberFormat="1" applyFont="1" applyFill="1" applyAlignment="1">
      <alignment horizontal="center" vertical="center" wrapText="1"/>
    </xf>
    <xf numFmtId="49" fontId="3" fillId="2" borderId="0" xfId="1" applyNumberFormat="1" applyFont="1" applyFill="1" applyBorder="1" applyAlignment="1">
      <alignment horizontal="center" vertical="center"/>
    </xf>
    <xf numFmtId="49" fontId="2" fillId="2" borderId="5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1" fontId="2" fillId="2" borderId="3" xfId="1" applyNumberFormat="1" applyFont="1" applyFill="1" applyBorder="1" applyAlignment="1">
      <alignment horizontal="center" vertical="center" wrapText="1"/>
    </xf>
    <xf numFmtId="1" fontId="2" fillId="2" borderId="6" xfId="1" applyNumberFormat="1" applyFont="1" applyFill="1" applyBorder="1" applyAlignment="1">
      <alignment horizontal="center" vertical="center" wrapText="1"/>
    </xf>
    <xf numFmtId="1" fontId="2" fillId="2" borderId="7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" fontId="2" fillId="2" borderId="4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 wrapText="1"/>
    </xf>
    <xf numFmtId="0" fontId="2" fillId="2" borderId="8" xfId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6"/>
  <sheetViews>
    <sheetView tabSelected="1" workbookViewId="0">
      <selection activeCell="E100" sqref="E100"/>
    </sheetView>
  </sheetViews>
  <sheetFormatPr defaultColWidth="9.140625" defaultRowHeight="15" x14ac:dyDescent="0.25"/>
  <cols>
    <col min="1" max="1" width="8.28515625" style="18" customWidth="1"/>
    <col min="2" max="2" width="64.42578125" style="12" customWidth="1"/>
    <col min="3" max="3" width="8.42578125" style="12" customWidth="1"/>
    <col min="4" max="4" width="12.7109375" style="7" customWidth="1"/>
    <col min="5" max="5" width="12.7109375" style="7" bestFit="1" customWidth="1"/>
    <col min="6" max="6" width="13.140625" style="7" customWidth="1"/>
    <col min="7" max="7" width="9.140625" style="20"/>
    <col min="8" max="8" width="11.5703125" style="12" customWidth="1"/>
    <col min="9" max="9" width="14.85546875" style="12" customWidth="1"/>
    <col min="10" max="10" width="11.42578125" style="12" bestFit="1" customWidth="1"/>
    <col min="11" max="26" width="9.140625" style="17"/>
    <col min="27" max="27" width="11.42578125" style="17" bestFit="1" customWidth="1"/>
    <col min="28" max="16384" width="9.140625" style="17"/>
  </cols>
  <sheetData>
    <row r="1" spans="1:27" x14ac:dyDescent="0.25">
      <c r="A1" s="66" t="s">
        <v>0</v>
      </c>
      <c r="B1" s="66"/>
      <c r="E1" s="13"/>
      <c r="F1" s="13"/>
      <c r="G1" s="14"/>
      <c r="H1" s="15" t="s">
        <v>1</v>
      </c>
      <c r="I1" s="16"/>
    </row>
    <row r="2" spans="1:27" x14ac:dyDescent="0.25">
      <c r="E2" s="13"/>
      <c r="F2" s="13"/>
      <c r="G2" s="14"/>
      <c r="H2" s="15" t="s">
        <v>38</v>
      </c>
      <c r="I2" s="16"/>
    </row>
    <row r="3" spans="1:27" x14ac:dyDescent="0.25">
      <c r="E3" s="13"/>
      <c r="F3" s="13"/>
      <c r="G3" s="14"/>
      <c r="H3" s="15" t="s">
        <v>39</v>
      </c>
      <c r="I3" s="16"/>
    </row>
    <row r="4" spans="1:27" x14ac:dyDescent="0.25">
      <c r="E4" s="13"/>
      <c r="F4" s="13"/>
      <c r="G4" s="14"/>
      <c r="H4" s="15" t="s">
        <v>37</v>
      </c>
      <c r="I4" s="16"/>
    </row>
    <row r="5" spans="1:27" x14ac:dyDescent="0.25">
      <c r="E5" s="13"/>
      <c r="F5" s="13"/>
      <c r="G5" s="14"/>
      <c r="H5" s="15" t="s">
        <v>2</v>
      </c>
      <c r="I5" s="16"/>
    </row>
    <row r="6" spans="1:27" x14ac:dyDescent="0.25">
      <c r="A6" s="19"/>
    </row>
    <row r="7" spans="1:27" ht="45.6" customHeight="1" x14ac:dyDescent="0.25">
      <c r="A7" s="67" t="s">
        <v>78</v>
      </c>
      <c r="B7" s="67"/>
      <c r="C7" s="67"/>
      <c r="D7" s="67"/>
      <c r="E7" s="67"/>
      <c r="F7" s="67"/>
      <c r="G7" s="67"/>
      <c r="H7" s="67"/>
      <c r="I7" s="21"/>
    </row>
    <row r="8" spans="1:27" ht="36" customHeight="1" x14ac:dyDescent="0.25">
      <c r="A8" s="68" t="s">
        <v>53</v>
      </c>
      <c r="B8" s="68"/>
      <c r="C8" s="68"/>
      <c r="D8" s="68"/>
      <c r="E8" s="68"/>
      <c r="F8" s="68"/>
      <c r="G8" s="68"/>
      <c r="H8" s="68"/>
      <c r="I8" s="22"/>
    </row>
    <row r="9" spans="1:27" ht="31.15" customHeight="1" x14ac:dyDescent="0.25">
      <c r="A9" s="59" t="s">
        <v>3</v>
      </c>
      <c r="B9" s="70" t="s">
        <v>4</v>
      </c>
      <c r="C9" s="70" t="s">
        <v>5</v>
      </c>
      <c r="D9" s="73" t="s">
        <v>6</v>
      </c>
      <c r="E9" s="74"/>
      <c r="F9" s="77" t="s">
        <v>7</v>
      </c>
      <c r="G9" s="77"/>
      <c r="H9" s="70" t="s">
        <v>8</v>
      </c>
      <c r="I9" s="23"/>
    </row>
    <row r="10" spans="1:27" ht="22.15" customHeight="1" x14ac:dyDescent="0.25">
      <c r="A10" s="69"/>
      <c r="B10" s="71"/>
      <c r="C10" s="71"/>
      <c r="D10" s="75"/>
      <c r="E10" s="76"/>
      <c r="F10" s="77"/>
      <c r="G10" s="77"/>
      <c r="H10" s="71"/>
      <c r="I10" s="23"/>
    </row>
    <row r="11" spans="1:27" ht="10.15" customHeight="1" x14ac:dyDescent="0.25">
      <c r="A11" s="69"/>
      <c r="B11" s="71"/>
      <c r="C11" s="71"/>
      <c r="D11" s="78" t="s">
        <v>9</v>
      </c>
      <c r="E11" s="78" t="s">
        <v>10</v>
      </c>
      <c r="F11" s="78" t="s">
        <v>11</v>
      </c>
      <c r="G11" s="77" t="s">
        <v>12</v>
      </c>
      <c r="H11" s="79"/>
      <c r="I11" s="24"/>
    </row>
    <row r="12" spans="1:27" ht="8.4499999999999993" customHeight="1" x14ac:dyDescent="0.25">
      <c r="A12" s="60"/>
      <c r="B12" s="72"/>
      <c r="C12" s="72"/>
      <c r="D12" s="78"/>
      <c r="E12" s="78"/>
      <c r="F12" s="78"/>
      <c r="G12" s="77"/>
      <c r="H12" s="80"/>
      <c r="I12" s="24"/>
    </row>
    <row r="13" spans="1:27" x14ac:dyDescent="0.25">
      <c r="A13" s="25">
        <v>1</v>
      </c>
      <c r="B13" s="26">
        <v>2</v>
      </c>
      <c r="C13" s="26">
        <v>3</v>
      </c>
      <c r="D13" s="27">
        <v>4</v>
      </c>
      <c r="E13" s="27">
        <v>5</v>
      </c>
      <c r="F13" s="27">
        <v>6</v>
      </c>
      <c r="G13" s="28">
        <v>7</v>
      </c>
      <c r="H13" s="26">
        <v>8</v>
      </c>
      <c r="I13" s="23"/>
    </row>
    <row r="14" spans="1:27" ht="18" customHeight="1" x14ac:dyDescent="0.25">
      <c r="A14" s="61" t="s">
        <v>13</v>
      </c>
      <c r="B14" s="56" t="s">
        <v>79</v>
      </c>
      <c r="C14" s="5" t="s">
        <v>14</v>
      </c>
      <c r="D14" s="1">
        <f>D23</f>
        <v>62693492</v>
      </c>
      <c r="E14" s="1">
        <f t="shared" ref="E14:F15" si="0">E23</f>
        <v>61937505.200000003</v>
      </c>
      <c r="F14" s="1">
        <f t="shared" si="0"/>
        <v>755986.8</v>
      </c>
      <c r="G14" s="2">
        <f>ROUND(E14/D14*100,0)</f>
        <v>99</v>
      </c>
      <c r="H14" s="62"/>
      <c r="I14" s="29"/>
    </row>
    <row r="15" spans="1:27" ht="15.6" customHeight="1" x14ac:dyDescent="0.25">
      <c r="A15" s="61"/>
      <c r="B15" s="56"/>
      <c r="C15" s="5" t="s">
        <v>15</v>
      </c>
      <c r="D15" s="1">
        <f>D24</f>
        <v>743581</v>
      </c>
      <c r="E15" s="1">
        <f t="shared" si="0"/>
        <v>647082.16999999993</v>
      </c>
      <c r="F15" s="1">
        <f t="shared" si="0"/>
        <v>96498.830000000016</v>
      </c>
      <c r="G15" s="2">
        <f t="shared" ref="G15:G65" si="1">ROUND(E15/D15*100,0)</f>
        <v>87</v>
      </c>
      <c r="H15" s="62"/>
      <c r="I15" s="29"/>
    </row>
    <row r="16" spans="1:27" x14ac:dyDescent="0.25">
      <c r="A16" s="63" t="s">
        <v>16</v>
      </c>
      <c r="B16" s="54" t="s">
        <v>54</v>
      </c>
      <c r="C16" s="5" t="s">
        <v>14</v>
      </c>
      <c r="D16" s="1">
        <v>60196927</v>
      </c>
      <c r="E16" s="1">
        <v>60143550</v>
      </c>
      <c r="F16" s="1">
        <f>D16-E16</f>
        <v>53377</v>
      </c>
      <c r="G16" s="2">
        <f t="shared" si="1"/>
        <v>100</v>
      </c>
      <c r="H16" s="62"/>
      <c r="I16" s="29"/>
      <c r="J16" s="20"/>
      <c r="L16" s="30"/>
      <c r="AA16" s="30"/>
    </row>
    <row r="17" spans="1:13" ht="27" customHeight="1" x14ac:dyDescent="0.25">
      <c r="A17" s="63"/>
      <c r="B17" s="55"/>
      <c r="C17" s="5" t="s">
        <v>15</v>
      </c>
      <c r="D17" s="1">
        <v>362551</v>
      </c>
      <c r="E17" s="1">
        <v>269187.56</v>
      </c>
      <c r="F17" s="1">
        <f t="shared" ref="F17:F68" si="2">D17-E17</f>
        <v>93363.44</v>
      </c>
      <c r="G17" s="2">
        <f t="shared" si="1"/>
        <v>74</v>
      </c>
      <c r="H17" s="62"/>
      <c r="I17" s="17"/>
      <c r="J17" s="17"/>
      <c r="M17" s="30"/>
    </row>
    <row r="18" spans="1:13" ht="12.6" customHeight="1" x14ac:dyDescent="0.25">
      <c r="A18" s="63" t="s">
        <v>17</v>
      </c>
      <c r="B18" s="54" t="s">
        <v>55</v>
      </c>
      <c r="C18" s="5" t="s">
        <v>14</v>
      </c>
      <c r="D18" s="31">
        <v>2496565</v>
      </c>
      <c r="E18" s="1">
        <v>1793955.2</v>
      </c>
      <c r="F18" s="1">
        <f t="shared" si="2"/>
        <v>702609.8</v>
      </c>
      <c r="G18" s="2">
        <f t="shared" si="1"/>
        <v>72</v>
      </c>
      <c r="H18" s="62"/>
      <c r="I18" s="29"/>
    </row>
    <row r="19" spans="1:13" ht="22.5" customHeight="1" x14ac:dyDescent="0.25">
      <c r="A19" s="63"/>
      <c r="B19" s="55"/>
      <c r="C19" s="5" t="s">
        <v>15</v>
      </c>
      <c r="D19" s="31">
        <v>381030</v>
      </c>
      <c r="E19" s="1">
        <v>377894.61</v>
      </c>
      <c r="F19" s="1">
        <f t="shared" si="2"/>
        <v>3135.390000000014</v>
      </c>
      <c r="G19" s="2">
        <f t="shared" si="1"/>
        <v>99</v>
      </c>
      <c r="H19" s="62"/>
      <c r="I19" s="29"/>
      <c r="J19" s="17"/>
    </row>
    <row r="20" spans="1:13" ht="20.45" customHeight="1" x14ac:dyDescent="0.25">
      <c r="A20" s="43" t="s">
        <v>18</v>
      </c>
      <c r="B20" s="43"/>
      <c r="C20" s="32"/>
      <c r="D20" s="3">
        <f>D14+D15</f>
        <v>63437073</v>
      </c>
      <c r="E20" s="3">
        <f>E14+E15</f>
        <v>62584587.370000005</v>
      </c>
      <c r="F20" s="3">
        <f>F14+F15</f>
        <v>852485.63000000012</v>
      </c>
      <c r="G20" s="2">
        <f t="shared" si="1"/>
        <v>99</v>
      </c>
      <c r="H20" s="4"/>
      <c r="I20" s="33"/>
    </row>
    <row r="21" spans="1:13" ht="15.6" customHeight="1" x14ac:dyDescent="0.25">
      <c r="A21" s="44" t="s">
        <v>19</v>
      </c>
      <c r="B21" s="65"/>
      <c r="C21" s="45"/>
      <c r="D21" s="1">
        <v>0</v>
      </c>
      <c r="E21" s="1">
        <v>0</v>
      </c>
      <c r="F21" s="1">
        <f t="shared" si="2"/>
        <v>0</v>
      </c>
      <c r="G21" s="2"/>
      <c r="H21" s="5"/>
      <c r="I21" s="29"/>
    </row>
    <row r="22" spans="1:13" ht="15" customHeight="1" x14ac:dyDescent="0.25">
      <c r="A22" s="46" t="s">
        <v>20</v>
      </c>
      <c r="B22" s="46"/>
      <c r="C22" s="46"/>
      <c r="D22" s="1">
        <v>0</v>
      </c>
      <c r="E22" s="1">
        <v>0</v>
      </c>
      <c r="F22" s="1">
        <f t="shared" si="2"/>
        <v>0</v>
      </c>
      <c r="G22" s="2"/>
      <c r="H22" s="5"/>
      <c r="I22" s="29"/>
      <c r="L22" s="30"/>
    </row>
    <row r="23" spans="1:13" ht="16.149999999999999" customHeight="1" x14ac:dyDescent="0.25">
      <c r="A23" s="46" t="s">
        <v>21</v>
      </c>
      <c r="B23" s="46"/>
      <c r="C23" s="46"/>
      <c r="D23" s="1">
        <f>D16+D18</f>
        <v>62693492</v>
      </c>
      <c r="E23" s="1">
        <f>E16+E18</f>
        <v>61937505.200000003</v>
      </c>
      <c r="F23" s="1">
        <f>F16+F18</f>
        <v>755986.8</v>
      </c>
      <c r="G23" s="2">
        <f t="shared" si="1"/>
        <v>99</v>
      </c>
      <c r="H23" s="5"/>
      <c r="I23" s="29"/>
    </row>
    <row r="24" spans="1:13" x14ac:dyDescent="0.25">
      <c r="A24" s="46" t="s">
        <v>22</v>
      </c>
      <c r="B24" s="46"/>
      <c r="C24" s="46"/>
      <c r="D24" s="1">
        <f>D19+D17</f>
        <v>743581</v>
      </c>
      <c r="E24" s="1">
        <f>E19+E17</f>
        <v>647082.16999999993</v>
      </c>
      <c r="F24" s="1">
        <f>F19+F17</f>
        <v>96498.830000000016</v>
      </c>
      <c r="G24" s="2">
        <f t="shared" si="1"/>
        <v>87</v>
      </c>
      <c r="H24" s="5"/>
      <c r="I24" s="29"/>
    </row>
    <row r="25" spans="1:13" ht="13.9" customHeight="1" x14ac:dyDescent="0.25">
      <c r="A25" s="46" t="s">
        <v>23</v>
      </c>
      <c r="B25" s="46"/>
      <c r="C25" s="46"/>
      <c r="D25" s="1">
        <v>0</v>
      </c>
      <c r="E25" s="1">
        <v>0</v>
      </c>
      <c r="F25" s="1">
        <f t="shared" si="2"/>
        <v>0</v>
      </c>
      <c r="G25" s="2"/>
      <c r="H25" s="5"/>
      <c r="I25" s="29"/>
    </row>
    <row r="26" spans="1:13" ht="31.15" customHeight="1" x14ac:dyDescent="0.25">
      <c r="A26" s="59" t="s">
        <v>24</v>
      </c>
      <c r="B26" s="56" t="s">
        <v>80</v>
      </c>
      <c r="C26" s="5" t="s">
        <v>14</v>
      </c>
      <c r="D26" s="1">
        <f>D43</f>
        <v>2523383</v>
      </c>
      <c r="E26" s="1">
        <f>E43</f>
        <v>2507077.58</v>
      </c>
      <c r="F26" s="1">
        <f t="shared" si="2"/>
        <v>16305.419999999925</v>
      </c>
      <c r="G26" s="2">
        <f>(E26/D26*100)</f>
        <v>99.353826985439781</v>
      </c>
      <c r="H26" s="5"/>
      <c r="I26" s="29"/>
    </row>
    <row r="27" spans="1:13" ht="22.9" customHeight="1" x14ac:dyDescent="0.25">
      <c r="A27" s="60"/>
      <c r="B27" s="56"/>
      <c r="C27" s="5" t="s">
        <v>15</v>
      </c>
      <c r="D27" s="1">
        <f>D44</f>
        <v>630382.6</v>
      </c>
      <c r="E27" s="1">
        <f>E44</f>
        <v>539655.30000000005</v>
      </c>
      <c r="F27" s="1">
        <f t="shared" si="2"/>
        <v>90727.29999999993</v>
      </c>
      <c r="G27" s="2">
        <f t="shared" si="1"/>
        <v>86</v>
      </c>
      <c r="H27" s="5"/>
      <c r="I27" s="29"/>
    </row>
    <row r="28" spans="1:13" ht="14.45" customHeight="1" x14ac:dyDescent="0.25">
      <c r="A28" s="59" t="s">
        <v>25</v>
      </c>
      <c r="B28" s="54" t="s">
        <v>40</v>
      </c>
      <c r="C28" s="5" t="s">
        <v>14</v>
      </c>
      <c r="D28" s="1">
        <v>0</v>
      </c>
      <c r="E28" s="1">
        <v>0</v>
      </c>
      <c r="F28" s="1">
        <f t="shared" si="2"/>
        <v>0</v>
      </c>
      <c r="G28" s="2">
        <v>0</v>
      </c>
      <c r="H28" s="5"/>
      <c r="I28" s="29"/>
    </row>
    <row r="29" spans="1:13" ht="14.45" customHeight="1" x14ac:dyDescent="0.25">
      <c r="A29" s="60"/>
      <c r="B29" s="55"/>
      <c r="C29" s="5" t="s">
        <v>15</v>
      </c>
      <c r="D29" s="1">
        <v>0</v>
      </c>
      <c r="E29" s="1">
        <v>0</v>
      </c>
      <c r="F29" s="1">
        <f t="shared" si="2"/>
        <v>0</v>
      </c>
      <c r="G29" s="2">
        <v>0</v>
      </c>
      <c r="H29" s="5"/>
      <c r="I29" s="29"/>
    </row>
    <row r="30" spans="1:13" ht="14.45" customHeight="1" x14ac:dyDescent="0.25">
      <c r="A30" s="64" t="s">
        <v>41</v>
      </c>
      <c r="B30" s="51" t="s">
        <v>44</v>
      </c>
      <c r="C30" s="5" t="s">
        <v>14</v>
      </c>
      <c r="D30" s="1">
        <v>52300</v>
      </c>
      <c r="E30" s="1">
        <v>52299</v>
      </c>
      <c r="F30" s="1">
        <f t="shared" si="2"/>
        <v>1</v>
      </c>
      <c r="G30" s="2">
        <f t="shared" si="1"/>
        <v>100</v>
      </c>
      <c r="H30" s="5"/>
      <c r="I30" s="29"/>
    </row>
    <row r="31" spans="1:13" ht="14.45" customHeight="1" x14ac:dyDescent="0.25">
      <c r="A31" s="64"/>
      <c r="B31" s="51"/>
      <c r="C31" s="5" t="s">
        <v>15</v>
      </c>
      <c r="D31" s="1">
        <v>0</v>
      </c>
      <c r="E31" s="1">
        <v>0</v>
      </c>
      <c r="F31" s="1">
        <f t="shared" si="2"/>
        <v>0</v>
      </c>
      <c r="G31" s="2">
        <v>0</v>
      </c>
      <c r="H31" s="5"/>
      <c r="I31" s="29"/>
    </row>
    <row r="32" spans="1:13" ht="14.45" customHeight="1" x14ac:dyDescent="0.25">
      <c r="A32" s="59" t="s">
        <v>26</v>
      </c>
      <c r="B32" s="54" t="s">
        <v>56</v>
      </c>
      <c r="C32" s="5" t="s">
        <v>14</v>
      </c>
      <c r="D32" s="1">
        <v>1548825</v>
      </c>
      <c r="E32" s="1">
        <v>1548825</v>
      </c>
      <c r="F32" s="1">
        <f t="shared" si="2"/>
        <v>0</v>
      </c>
      <c r="G32" s="2">
        <f t="shared" si="1"/>
        <v>100</v>
      </c>
      <c r="H32" s="5"/>
      <c r="I32" s="29"/>
    </row>
    <row r="33" spans="1:14" s="12" customFormat="1" ht="14.45" customHeight="1" x14ac:dyDescent="0.25">
      <c r="A33" s="60"/>
      <c r="B33" s="55"/>
      <c r="C33" s="5" t="s">
        <v>15</v>
      </c>
      <c r="D33" s="1">
        <v>0</v>
      </c>
      <c r="E33" s="1">
        <v>0</v>
      </c>
      <c r="F33" s="1">
        <f t="shared" si="2"/>
        <v>0</v>
      </c>
      <c r="G33" s="2">
        <v>0</v>
      </c>
      <c r="H33" s="5"/>
      <c r="I33" s="29"/>
      <c r="K33" s="17"/>
      <c r="L33" s="17"/>
      <c r="M33" s="17"/>
      <c r="N33" s="17"/>
    </row>
    <row r="34" spans="1:14" s="12" customFormat="1" ht="14.45" customHeight="1" x14ac:dyDescent="0.25">
      <c r="A34" s="59" t="s">
        <v>42</v>
      </c>
      <c r="B34" s="54" t="s">
        <v>45</v>
      </c>
      <c r="C34" s="5" t="s">
        <v>14</v>
      </c>
      <c r="D34" s="1">
        <v>0</v>
      </c>
      <c r="E34" s="1">
        <v>0</v>
      </c>
      <c r="F34" s="1">
        <f t="shared" si="2"/>
        <v>0</v>
      </c>
      <c r="G34" s="2">
        <v>0</v>
      </c>
      <c r="H34" s="5"/>
      <c r="I34" s="29"/>
      <c r="K34" s="17"/>
      <c r="L34" s="17"/>
      <c r="M34" s="17"/>
      <c r="N34" s="17"/>
    </row>
    <row r="35" spans="1:14" s="12" customFormat="1" ht="14.45" customHeight="1" x14ac:dyDescent="0.25">
      <c r="A35" s="60"/>
      <c r="B35" s="55"/>
      <c r="C35" s="5" t="s">
        <v>15</v>
      </c>
      <c r="D35" s="1">
        <v>32217</v>
      </c>
      <c r="E35" s="1">
        <v>32216.7</v>
      </c>
      <c r="F35" s="1">
        <f t="shared" si="2"/>
        <v>0.2999999999992724</v>
      </c>
      <c r="G35" s="2">
        <f t="shared" si="1"/>
        <v>100</v>
      </c>
      <c r="H35" s="5"/>
      <c r="I35" s="29"/>
      <c r="K35" s="17"/>
      <c r="L35" s="17"/>
      <c r="M35" s="17"/>
      <c r="N35" s="17"/>
    </row>
    <row r="36" spans="1:14" s="12" customFormat="1" ht="14.45" customHeight="1" x14ac:dyDescent="0.25">
      <c r="A36" s="59" t="s">
        <v>43</v>
      </c>
      <c r="B36" s="54" t="s">
        <v>46</v>
      </c>
      <c r="C36" s="5" t="s">
        <v>14</v>
      </c>
      <c r="D36" s="1">
        <v>0</v>
      </c>
      <c r="E36" s="1">
        <v>0</v>
      </c>
      <c r="F36" s="1">
        <f t="shared" si="2"/>
        <v>0</v>
      </c>
      <c r="G36" s="2">
        <v>0</v>
      </c>
      <c r="H36" s="5"/>
      <c r="I36" s="29"/>
      <c r="K36" s="17"/>
      <c r="L36" s="17"/>
      <c r="M36" s="17"/>
      <c r="N36" s="17"/>
    </row>
    <row r="37" spans="1:14" s="12" customFormat="1" ht="14.45" customHeight="1" x14ac:dyDescent="0.25">
      <c r="A37" s="60"/>
      <c r="B37" s="55"/>
      <c r="C37" s="5" t="s">
        <v>15</v>
      </c>
      <c r="D37" s="1">
        <v>25400</v>
      </c>
      <c r="E37" s="1">
        <v>25400</v>
      </c>
      <c r="F37" s="1">
        <f t="shared" si="2"/>
        <v>0</v>
      </c>
      <c r="G37" s="2">
        <f t="shared" si="1"/>
        <v>100</v>
      </c>
      <c r="H37" s="5"/>
      <c r="I37" s="29"/>
      <c r="K37" s="17"/>
      <c r="L37" s="17"/>
      <c r="M37" s="17"/>
      <c r="N37" s="17"/>
    </row>
    <row r="38" spans="1:14" s="12" customFormat="1" ht="14.45" customHeight="1" x14ac:dyDescent="0.25">
      <c r="A38" s="59" t="s">
        <v>27</v>
      </c>
      <c r="B38" s="54" t="s">
        <v>47</v>
      </c>
      <c r="C38" s="5" t="s">
        <v>14</v>
      </c>
      <c r="D38" s="1">
        <v>922258</v>
      </c>
      <c r="E38" s="1">
        <v>905953.58</v>
      </c>
      <c r="F38" s="1">
        <f t="shared" si="2"/>
        <v>16304.420000000042</v>
      </c>
      <c r="G38" s="2">
        <f t="shared" si="1"/>
        <v>98</v>
      </c>
      <c r="H38" s="5"/>
      <c r="I38" s="29"/>
      <c r="K38" s="17"/>
      <c r="L38" s="17"/>
      <c r="M38" s="17"/>
      <c r="N38" s="17"/>
    </row>
    <row r="39" spans="1:14" s="12" customFormat="1" ht="14.45" customHeight="1" x14ac:dyDescent="0.25">
      <c r="A39" s="60"/>
      <c r="B39" s="55"/>
      <c r="C39" s="5" t="s">
        <v>15</v>
      </c>
      <c r="D39" s="1">
        <v>572765.6</v>
      </c>
      <c r="E39" s="1">
        <v>482038.6</v>
      </c>
      <c r="F39" s="1">
        <f t="shared" si="2"/>
        <v>90727</v>
      </c>
      <c r="G39" s="2">
        <f t="shared" si="1"/>
        <v>84</v>
      </c>
      <c r="H39" s="5"/>
      <c r="I39" s="29"/>
      <c r="K39" s="17"/>
      <c r="L39" s="17"/>
      <c r="M39" s="17"/>
      <c r="N39" s="17"/>
    </row>
    <row r="40" spans="1:14" s="12" customFormat="1" x14ac:dyDescent="0.25">
      <c r="A40" s="43" t="s">
        <v>28</v>
      </c>
      <c r="B40" s="43"/>
      <c r="C40" s="32"/>
      <c r="D40" s="3">
        <f>D43+D44</f>
        <v>3153765.6</v>
      </c>
      <c r="E40" s="3">
        <f t="shared" ref="E40:F40" si="3">E43+E44</f>
        <v>3046732.88</v>
      </c>
      <c r="F40" s="3">
        <f t="shared" si="3"/>
        <v>107032.72000000004</v>
      </c>
      <c r="G40" s="2">
        <f>(E40/D40*100)</f>
        <v>96.606192926956908</v>
      </c>
      <c r="H40" s="4"/>
      <c r="I40" s="33"/>
      <c r="K40" s="17"/>
      <c r="L40" s="17"/>
      <c r="M40" s="17"/>
      <c r="N40" s="17"/>
    </row>
    <row r="41" spans="1:14" s="12" customFormat="1" x14ac:dyDescent="0.25">
      <c r="A41" s="46" t="s">
        <v>19</v>
      </c>
      <c r="B41" s="46"/>
      <c r="C41" s="5" t="s">
        <v>29</v>
      </c>
      <c r="D41" s="1">
        <v>0</v>
      </c>
      <c r="E41" s="1">
        <v>0</v>
      </c>
      <c r="F41" s="1">
        <f t="shared" si="2"/>
        <v>0</v>
      </c>
      <c r="G41" s="2"/>
      <c r="H41" s="5"/>
      <c r="I41" s="29"/>
      <c r="K41" s="17"/>
      <c r="L41" s="17"/>
      <c r="M41" s="17"/>
      <c r="N41" s="17"/>
    </row>
    <row r="42" spans="1:14" s="12" customFormat="1" ht="15.6" customHeight="1" x14ac:dyDescent="0.25">
      <c r="A42" s="44" t="s">
        <v>20</v>
      </c>
      <c r="B42" s="45"/>
      <c r="C42" s="10"/>
      <c r="D42" s="1">
        <v>0</v>
      </c>
      <c r="E42" s="1">
        <v>0</v>
      </c>
      <c r="F42" s="1">
        <f>D42-E42</f>
        <v>0</v>
      </c>
      <c r="G42" s="2"/>
      <c r="H42" s="5"/>
      <c r="I42" s="29"/>
      <c r="K42" s="17"/>
      <c r="L42" s="17"/>
      <c r="M42" s="17"/>
      <c r="N42" s="17"/>
    </row>
    <row r="43" spans="1:14" s="12" customFormat="1" x14ac:dyDescent="0.25">
      <c r="A43" s="46" t="s">
        <v>21</v>
      </c>
      <c r="B43" s="46"/>
      <c r="C43" s="46"/>
      <c r="D43" s="1">
        <f>D28+D34+D30+D32+D38+D36</f>
        <v>2523383</v>
      </c>
      <c r="E43" s="1">
        <f>E28+E34+E30+E32+E38+E36</f>
        <v>2507077.58</v>
      </c>
      <c r="F43" s="1">
        <f>F28+F34+F30+F32+F38+F36</f>
        <v>16305.420000000042</v>
      </c>
      <c r="G43" s="2">
        <f>(E43/D43)*100</f>
        <v>99.353826985439781</v>
      </c>
      <c r="H43" s="5"/>
      <c r="I43" s="29"/>
      <c r="K43" s="17"/>
      <c r="L43" s="17"/>
      <c r="M43" s="17"/>
      <c r="N43" s="17"/>
    </row>
    <row r="44" spans="1:14" s="12" customFormat="1" x14ac:dyDescent="0.25">
      <c r="A44" s="46" t="s">
        <v>22</v>
      </c>
      <c r="B44" s="46"/>
      <c r="C44" s="46"/>
      <c r="D44" s="1">
        <f>D35+D31+D33+D39+D29+D37</f>
        <v>630382.6</v>
      </c>
      <c r="E44" s="1">
        <f>E35+E31+E33+E39+E29+E37</f>
        <v>539655.30000000005</v>
      </c>
      <c r="F44" s="1">
        <f>F35+F31+F33+F39+F29+F37</f>
        <v>90727.3</v>
      </c>
      <c r="G44" s="2">
        <f t="shared" si="1"/>
        <v>86</v>
      </c>
      <c r="H44" s="5"/>
      <c r="I44" s="29"/>
      <c r="K44" s="17"/>
      <c r="L44" s="17"/>
      <c r="M44" s="17"/>
      <c r="N44" s="17"/>
    </row>
    <row r="45" spans="1:14" s="12" customFormat="1" x14ac:dyDescent="0.25">
      <c r="A45" s="46" t="s">
        <v>23</v>
      </c>
      <c r="B45" s="46"/>
      <c r="C45" s="46"/>
      <c r="D45" s="1">
        <v>0</v>
      </c>
      <c r="E45" s="1">
        <v>0</v>
      </c>
      <c r="F45" s="1">
        <f t="shared" si="2"/>
        <v>0</v>
      </c>
      <c r="G45" s="2"/>
      <c r="H45" s="5"/>
      <c r="I45" s="29"/>
      <c r="K45" s="17"/>
      <c r="L45" s="17"/>
      <c r="M45" s="17"/>
      <c r="N45" s="17"/>
    </row>
    <row r="46" spans="1:14" s="12" customFormat="1" ht="19.149999999999999" customHeight="1" x14ac:dyDescent="0.25">
      <c r="A46" s="57" t="s">
        <v>30</v>
      </c>
      <c r="B46" s="56" t="s">
        <v>81</v>
      </c>
      <c r="C46" s="5" t="s">
        <v>14</v>
      </c>
      <c r="D46" s="3">
        <f>D59</f>
        <v>898775</v>
      </c>
      <c r="E46" s="3">
        <f>E59</f>
        <v>898773</v>
      </c>
      <c r="F46" s="1">
        <f t="shared" si="2"/>
        <v>2</v>
      </c>
      <c r="G46" s="2">
        <f>(E46/D46)*100</f>
        <v>99.999777474896391</v>
      </c>
      <c r="H46" s="5"/>
      <c r="I46" s="29"/>
      <c r="K46" s="17"/>
      <c r="L46" s="17"/>
      <c r="M46" s="17"/>
      <c r="N46" s="17"/>
    </row>
    <row r="47" spans="1:14" s="12" customFormat="1" ht="16.899999999999999" customHeight="1" x14ac:dyDescent="0.25">
      <c r="A47" s="58"/>
      <c r="B47" s="56"/>
      <c r="C47" s="5" t="s">
        <v>15</v>
      </c>
      <c r="D47" s="3">
        <f>D60</f>
        <v>13050</v>
      </c>
      <c r="E47" s="3">
        <f>E60</f>
        <v>13050</v>
      </c>
      <c r="F47" s="1">
        <f t="shared" si="2"/>
        <v>0</v>
      </c>
      <c r="G47" s="2">
        <f t="shared" si="1"/>
        <v>100</v>
      </c>
      <c r="H47" s="5"/>
      <c r="I47" s="29"/>
      <c r="K47" s="17"/>
      <c r="L47" s="17"/>
      <c r="M47" s="17"/>
      <c r="N47" s="17"/>
    </row>
    <row r="48" spans="1:14" s="12" customFormat="1" x14ac:dyDescent="0.25">
      <c r="A48" s="57" t="s">
        <v>31</v>
      </c>
      <c r="B48" s="54" t="s">
        <v>50</v>
      </c>
      <c r="C48" s="5" t="s">
        <v>14</v>
      </c>
      <c r="D48" s="1">
        <v>0</v>
      </c>
      <c r="E48" s="31">
        <v>0</v>
      </c>
      <c r="F48" s="1">
        <f t="shared" si="2"/>
        <v>0</v>
      </c>
      <c r="G48" s="2">
        <v>0</v>
      </c>
      <c r="H48" s="5"/>
      <c r="I48" s="29"/>
      <c r="K48" s="17"/>
      <c r="L48" s="17"/>
      <c r="M48" s="17"/>
      <c r="N48" s="17"/>
    </row>
    <row r="49" spans="1:14" x14ac:dyDescent="0.25">
      <c r="A49" s="58"/>
      <c r="B49" s="55"/>
      <c r="C49" s="5" t="s">
        <v>15</v>
      </c>
      <c r="D49" s="34">
        <v>0</v>
      </c>
      <c r="E49" s="35">
        <v>0</v>
      </c>
      <c r="F49" s="34">
        <f t="shared" si="2"/>
        <v>0</v>
      </c>
      <c r="G49" s="34">
        <v>0</v>
      </c>
      <c r="H49" s="34"/>
      <c r="I49" s="29"/>
    </row>
    <row r="50" spans="1:14" x14ac:dyDescent="0.25">
      <c r="A50" s="57" t="s">
        <v>32</v>
      </c>
      <c r="B50" s="54" t="s">
        <v>49</v>
      </c>
      <c r="C50" s="5" t="s">
        <v>14</v>
      </c>
      <c r="D50" s="1">
        <v>0</v>
      </c>
      <c r="E50" s="31">
        <v>0</v>
      </c>
      <c r="F50" s="1">
        <f t="shared" si="2"/>
        <v>0</v>
      </c>
      <c r="G50" s="2">
        <v>0</v>
      </c>
      <c r="H50" s="5"/>
      <c r="I50" s="29"/>
    </row>
    <row r="51" spans="1:14" x14ac:dyDescent="0.25">
      <c r="A51" s="58"/>
      <c r="B51" s="55"/>
      <c r="C51" s="5" t="s">
        <v>15</v>
      </c>
      <c r="D51" s="1">
        <v>0</v>
      </c>
      <c r="E51" s="31">
        <v>0</v>
      </c>
      <c r="F51" s="1">
        <f t="shared" si="2"/>
        <v>0</v>
      </c>
      <c r="G51" s="2">
        <v>0</v>
      </c>
      <c r="H51" s="5"/>
      <c r="I51" s="29"/>
    </row>
    <row r="52" spans="1:14" ht="18.600000000000001" customHeight="1" x14ac:dyDescent="0.25">
      <c r="A52" s="57" t="s">
        <v>33</v>
      </c>
      <c r="B52" s="54" t="s">
        <v>57</v>
      </c>
      <c r="C52" s="5" t="s">
        <v>14</v>
      </c>
      <c r="D52" s="1">
        <v>0</v>
      </c>
      <c r="E52" s="31">
        <v>0</v>
      </c>
      <c r="F52" s="1">
        <f t="shared" si="2"/>
        <v>0</v>
      </c>
      <c r="G52" s="2">
        <v>0</v>
      </c>
      <c r="H52" s="5"/>
      <c r="I52" s="29"/>
    </row>
    <row r="53" spans="1:14" ht="16.899999999999999" customHeight="1" x14ac:dyDescent="0.25">
      <c r="A53" s="58"/>
      <c r="B53" s="55"/>
      <c r="C53" s="5" t="s">
        <v>15</v>
      </c>
      <c r="D53" s="1">
        <v>11600</v>
      </c>
      <c r="E53" s="31">
        <v>11600</v>
      </c>
      <c r="F53" s="1">
        <f t="shared" si="2"/>
        <v>0</v>
      </c>
      <c r="G53" s="2">
        <f t="shared" si="1"/>
        <v>100</v>
      </c>
      <c r="H53" s="5"/>
      <c r="I53" s="29"/>
    </row>
    <row r="54" spans="1:14" ht="13.9" customHeight="1" x14ac:dyDescent="0.25">
      <c r="A54" s="57" t="s">
        <v>48</v>
      </c>
      <c r="B54" s="51" t="s">
        <v>58</v>
      </c>
      <c r="C54" s="5" t="s">
        <v>14</v>
      </c>
      <c r="D54" s="1">
        <v>898775</v>
      </c>
      <c r="E54" s="31">
        <v>898773</v>
      </c>
      <c r="F54" s="1">
        <f>D54-E54</f>
        <v>2</v>
      </c>
      <c r="G54" s="2">
        <f t="shared" si="1"/>
        <v>100</v>
      </c>
      <c r="H54" s="5"/>
      <c r="I54" s="29"/>
    </row>
    <row r="55" spans="1:14" x14ac:dyDescent="0.25">
      <c r="A55" s="58"/>
      <c r="B55" s="51"/>
      <c r="C55" s="5" t="s">
        <v>15</v>
      </c>
      <c r="D55" s="31">
        <v>1450</v>
      </c>
      <c r="E55" s="31">
        <v>1450</v>
      </c>
      <c r="F55" s="1">
        <f t="shared" si="2"/>
        <v>0</v>
      </c>
      <c r="G55" s="2">
        <f t="shared" si="1"/>
        <v>100</v>
      </c>
      <c r="H55" s="5"/>
      <c r="I55" s="29"/>
    </row>
    <row r="56" spans="1:14" ht="18.600000000000001" customHeight="1" x14ac:dyDescent="0.25">
      <c r="A56" s="43" t="s">
        <v>34</v>
      </c>
      <c r="B56" s="43"/>
      <c r="C56" s="32"/>
      <c r="D56" s="3">
        <f>D59+D60</f>
        <v>911825</v>
      </c>
      <c r="E56" s="3">
        <f t="shared" ref="E56:F56" si="4">E59+E60</f>
        <v>911823</v>
      </c>
      <c r="F56" s="3">
        <f t="shared" si="4"/>
        <v>2</v>
      </c>
      <c r="G56" s="2">
        <f t="shared" si="1"/>
        <v>100</v>
      </c>
      <c r="H56" s="4"/>
      <c r="I56" s="33"/>
    </row>
    <row r="57" spans="1:14" x14ac:dyDescent="0.25">
      <c r="A57" s="46" t="s">
        <v>19</v>
      </c>
      <c r="B57" s="46"/>
      <c r="C57" s="5" t="s">
        <v>29</v>
      </c>
      <c r="D57" s="1">
        <v>0</v>
      </c>
      <c r="E57" s="1">
        <v>0</v>
      </c>
      <c r="F57" s="1">
        <f t="shared" si="2"/>
        <v>0</v>
      </c>
      <c r="G57" s="2"/>
      <c r="H57" s="5"/>
      <c r="I57" s="29"/>
    </row>
    <row r="58" spans="1:14" x14ac:dyDescent="0.25">
      <c r="A58" s="44" t="s">
        <v>20</v>
      </c>
      <c r="B58" s="45"/>
      <c r="C58" s="10"/>
      <c r="D58" s="1">
        <v>0</v>
      </c>
      <c r="E58" s="1">
        <v>0</v>
      </c>
      <c r="F58" s="1">
        <f t="shared" si="2"/>
        <v>0</v>
      </c>
      <c r="G58" s="2"/>
      <c r="H58" s="5"/>
      <c r="I58" s="29"/>
    </row>
    <row r="59" spans="1:14" x14ac:dyDescent="0.25">
      <c r="A59" s="46" t="s">
        <v>21</v>
      </c>
      <c r="B59" s="46"/>
      <c r="C59" s="46"/>
      <c r="D59" s="1">
        <f>D48+D52+D54+D50</f>
        <v>898775</v>
      </c>
      <c r="E59" s="1">
        <f>E48+E52+E54+E50</f>
        <v>898773</v>
      </c>
      <c r="F59" s="1">
        <f t="shared" ref="F59" si="5">F48+F52+F54</f>
        <v>2</v>
      </c>
      <c r="G59" s="2">
        <f t="shared" si="1"/>
        <v>100</v>
      </c>
      <c r="H59" s="5"/>
      <c r="I59" s="29"/>
    </row>
    <row r="60" spans="1:14" x14ac:dyDescent="0.25">
      <c r="A60" s="46" t="s">
        <v>22</v>
      </c>
      <c r="B60" s="46"/>
      <c r="C60" s="46"/>
      <c r="D60" s="1">
        <f>D55+D53+D49+D51</f>
        <v>13050</v>
      </c>
      <c r="E60" s="1">
        <f>E55+E53+E49+E51</f>
        <v>13050</v>
      </c>
      <c r="F60" s="1">
        <f t="shared" ref="F60" si="6">F55+F53+F49</f>
        <v>0</v>
      </c>
      <c r="G60" s="2">
        <f t="shared" si="1"/>
        <v>100</v>
      </c>
      <c r="H60" s="5"/>
      <c r="I60" s="29"/>
    </row>
    <row r="61" spans="1:14" x14ac:dyDescent="0.25">
      <c r="A61" s="46" t="s">
        <v>23</v>
      </c>
      <c r="B61" s="46"/>
      <c r="C61" s="46"/>
      <c r="D61" s="1">
        <v>0</v>
      </c>
      <c r="E61" s="1">
        <v>0</v>
      </c>
      <c r="F61" s="1">
        <f>D61-E61</f>
        <v>0</v>
      </c>
      <c r="G61" s="2"/>
      <c r="H61" s="5"/>
      <c r="I61" s="29"/>
    </row>
    <row r="62" spans="1:14" s="12" customFormat="1" x14ac:dyDescent="0.25">
      <c r="A62" s="52" t="s">
        <v>51</v>
      </c>
      <c r="B62" s="56" t="s">
        <v>82</v>
      </c>
      <c r="C62" s="5" t="s">
        <v>14</v>
      </c>
      <c r="D62" s="1">
        <f>D84</f>
        <v>139350</v>
      </c>
      <c r="E62" s="1">
        <f>E84</f>
        <v>138961.59</v>
      </c>
      <c r="F62" s="1">
        <f t="shared" si="2"/>
        <v>388.41000000000349</v>
      </c>
      <c r="G62" s="2">
        <f>(E62/D62*100)</f>
        <v>99.721270182992455</v>
      </c>
      <c r="H62" s="5"/>
      <c r="I62" s="29"/>
      <c r="K62" s="17"/>
      <c r="L62" s="17"/>
      <c r="M62" s="17"/>
      <c r="N62" s="17"/>
    </row>
    <row r="63" spans="1:14" s="12" customFormat="1" x14ac:dyDescent="0.25">
      <c r="A63" s="53"/>
      <c r="B63" s="56"/>
      <c r="C63" s="5" t="s">
        <v>15</v>
      </c>
      <c r="D63" s="1">
        <f>D85</f>
        <v>292655</v>
      </c>
      <c r="E63" s="1">
        <f>E85</f>
        <v>287507.87</v>
      </c>
      <c r="F63" s="1">
        <f t="shared" si="2"/>
        <v>5147.1300000000047</v>
      </c>
      <c r="G63" s="2">
        <f t="shared" si="1"/>
        <v>98</v>
      </c>
      <c r="H63" s="5"/>
      <c r="I63" s="29"/>
      <c r="K63" s="17"/>
      <c r="L63" s="17"/>
      <c r="M63" s="17"/>
      <c r="N63" s="17"/>
    </row>
    <row r="64" spans="1:14" s="12" customFormat="1" ht="18.600000000000001" customHeight="1" x14ac:dyDescent="0.25">
      <c r="A64" s="52" t="s">
        <v>35</v>
      </c>
      <c r="B64" s="54" t="s">
        <v>68</v>
      </c>
      <c r="C64" s="5" t="s">
        <v>14</v>
      </c>
      <c r="D64" s="1">
        <v>85100</v>
      </c>
      <c r="E64" s="1">
        <v>85091</v>
      </c>
      <c r="F64" s="1">
        <f t="shared" si="2"/>
        <v>9</v>
      </c>
      <c r="G64" s="2">
        <f>(E64/D64*100)</f>
        <v>99.989424206815514</v>
      </c>
      <c r="H64" s="5"/>
      <c r="I64" s="29"/>
      <c r="K64" s="17"/>
      <c r="L64" s="30"/>
      <c r="M64" s="17"/>
      <c r="N64" s="17"/>
    </row>
    <row r="65" spans="1:14" s="12" customFormat="1" x14ac:dyDescent="0.25">
      <c r="A65" s="53"/>
      <c r="B65" s="55"/>
      <c r="C65" s="5" t="s">
        <v>15</v>
      </c>
      <c r="D65" s="1">
        <v>18480</v>
      </c>
      <c r="E65" s="1">
        <v>16396</v>
      </c>
      <c r="F65" s="1">
        <f t="shared" si="2"/>
        <v>2084</v>
      </c>
      <c r="G65" s="2">
        <f t="shared" si="1"/>
        <v>89</v>
      </c>
      <c r="H65" s="5"/>
      <c r="I65" s="29"/>
      <c r="K65" s="30"/>
      <c r="L65" s="17"/>
      <c r="M65" s="17"/>
      <c r="N65" s="17"/>
    </row>
    <row r="66" spans="1:14" s="12" customFormat="1" ht="18.600000000000001" customHeight="1" x14ac:dyDescent="0.25">
      <c r="A66" s="52" t="s">
        <v>59</v>
      </c>
      <c r="B66" s="54" t="s">
        <v>69</v>
      </c>
      <c r="C66" s="5" t="s">
        <v>14</v>
      </c>
      <c r="D66" s="1">
        <v>0</v>
      </c>
      <c r="E66" s="1">
        <v>0</v>
      </c>
      <c r="F66" s="1">
        <f t="shared" si="2"/>
        <v>0</v>
      </c>
      <c r="G66" s="2">
        <v>0</v>
      </c>
      <c r="H66" s="5"/>
      <c r="I66" s="29"/>
      <c r="K66" s="30"/>
      <c r="L66" s="30"/>
      <c r="M66" s="17"/>
      <c r="N66" s="17"/>
    </row>
    <row r="67" spans="1:14" s="12" customFormat="1" x14ac:dyDescent="0.25">
      <c r="A67" s="53"/>
      <c r="B67" s="55"/>
      <c r="C67" s="5" t="s">
        <v>15</v>
      </c>
      <c r="D67" s="1">
        <v>0</v>
      </c>
      <c r="E67" s="1">
        <v>0</v>
      </c>
      <c r="F67" s="1">
        <f t="shared" si="2"/>
        <v>0</v>
      </c>
      <c r="G67" s="2">
        <v>0</v>
      </c>
      <c r="H67" s="5"/>
      <c r="I67" s="29"/>
      <c r="K67" s="17"/>
      <c r="L67" s="17"/>
      <c r="M67" s="17"/>
      <c r="N67" s="17"/>
    </row>
    <row r="68" spans="1:14" s="12" customFormat="1" x14ac:dyDescent="0.25">
      <c r="A68" s="50" t="s">
        <v>60</v>
      </c>
      <c r="B68" s="51" t="s">
        <v>70</v>
      </c>
      <c r="C68" s="5" t="s">
        <v>14</v>
      </c>
      <c r="D68" s="1">
        <v>40750</v>
      </c>
      <c r="E68" s="1">
        <v>40750</v>
      </c>
      <c r="F68" s="1">
        <f t="shared" si="2"/>
        <v>0</v>
      </c>
      <c r="G68" s="2">
        <f t="shared" ref="G68:G70" si="7">(E68/D68*100)</f>
        <v>100</v>
      </c>
      <c r="H68" s="5"/>
      <c r="I68" s="29"/>
      <c r="K68" s="17"/>
      <c r="L68" s="17"/>
      <c r="M68" s="17"/>
      <c r="N68" s="17"/>
    </row>
    <row r="69" spans="1:14" s="12" customFormat="1" x14ac:dyDescent="0.25">
      <c r="A69" s="50"/>
      <c r="B69" s="51"/>
      <c r="C69" s="5" t="s">
        <v>15</v>
      </c>
      <c r="D69" s="31">
        <v>4000</v>
      </c>
      <c r="E69" s="1">
        <v>4000</v>
      </c>
      <c r="F69" s="1">
        <f t="shared" ref="F69:F74" si="8">D69-E69</f>
        <v>0</v>
      </c>
      <c r="G69" s="2">
        <f t="shared" si="7"/>
        <v>100</v>
      </c>
      <c r="H69" s="5"/>
      <c r="I69" s="29"/>
      <c r="J69" s="7"/>
      <c r="K69" s="17"/>
      <c r="L69" s="17"/>
      <c r="M69" s="17"/>
      <c r="N69" s="17"/>
    </row>
    <row r="70" spans="1:14" s="12" customFormat="1" ht="30" x14ac:dyDescent="0.25">
      <c r="A70" s="36" t="s">
        <v>61</v>
      </c>
      <c r="B70" s="11" t="s">
        <v>71</v>
      </c>
      <c r="C70" s="10" t="s">
        <v>15</v>
      </c>
      <c r="D70" s="1">
        <v>1500</v>
      </c>
      <c r="E70" s="1">
        <v>1500</v>
      </c>
      <c r="F70" s="1">
        <f t="shared" si="8"/>
        <v>0</v>
      </c>
      <c r="G70" s="2">
        <f t="shared" si="7"/>
        <v>100</v>
      </c>
      <c r="H70" s="5"/>
      <c r="I70" s="29"/>
      <c r="K70" s="30"/>
      <c r="L70" s="17"/>
      <c r="M70" s="17"/>
      <c r="N70" s="17"/>
    </row>
    <row r="71" spans="1:14" s="12" customFormat="1" x14ac:dyDescent="0.25">
      <c r="A71" s="52" t="s">
        <v>62</v>
      </c>
      <c r="B71" s="54" t="s">
        <v>72</v>
      </c>
      <c r="C71" s="10" t="s">
        <v>14</v>
      </c>
      <c r="D71" s="1">
        <v>0</v>
      </c>
      <c r="E71" s="1">
        <v>0</v>
      </c>
      <c r="F71" s="1">
        <f t="shared" si="8"/>
        <v>0</v>
      </c>
      <c r="G71" s="2">
        <v>0</v>
      </c>
      <c r="H71" s="5"/>
      <c r="I71" s="29"/>
      <c r="K71" s="30"/>
      <c r="L71" s="17"/>
      <c r="M71" s="17"/>
      <c r="N71" s="17"/>
    </row>
    <row r="72" spans="1:14" s="12" customFormat="1" x14ac:dyDescent="0.25">
      <c r="A72" s="53"/>
      <c r="B72" s="55"/>
      <c r="C72" s="10" t="s">
        <v>15</v>
      </c>
      <c r="D72" s="1">
        <v>4000</v>
      </c>
      <c r="E72" s="1">
        <v>3360</v>
      </c>
      <c r="F72" s="1">
        <f t="shared" si="8"/>
        <v>640</v>
      </c>
      <c r="G72" s="2">
        <f t="shared" ref="G72" si="9">ROUND(E72/D72*100,0)</f>
        <v>84</v>
      </c>
      <c r="H72" s="5"/>
      <c r="I72" s="29"/>
      <c r="K72" s="17"/>
      <c r="L72" s="17"/>
      <c r="M72" s="17"/>
      <c r="N72" s="17"/>
    </row>
    <row r="73" spans="1:14" s="12" customFormat="1" ht="27.6" customHeight="1" x14ac:dyDescent="0.25">
      <c r="A73" s="52" t="s">
        <v>63</v>
      </c>
      <c r="B73" s="54" t="s">
        <v>73</v>
      </c>
      <c r="C73" s="10" t="s">
        <v>14</v>
      </c>
      <c r="D73" s="1">
        <v>13500</v>
      </c>
      <c r="E73" s="1">
        <v>13120.59</v>
      </c>
      <c r="F73" s="1">
        <f t="shared" si="8"/>
        <v>379.40999999999985</v>
      </c>
      <c r="G73" s="2">
        <f t="shared" ref="G73:G91" si="10">ROUND(E73/D73*100,0)</f>
        <v>97</v>
      </c>
      <c r="H73" s="5"/>
      <c r="I73" s="29"/>
      <c r="K73" s="17"/>
      <c r="L73" s="17"/>
      <c r="M73" s="17"/>
      <c r="N73" s="17"/>
    </row>
    <row r="74" spans="1:14" s="12" customFormat="1" ht="14.45" customHeight="1" x14ac:dyDescent="0.25">
      <c r="A74" s="53"/>
      <c r="B74" s="55"/>
      <c r="C74" s="10" t="s">
        <v>15</v>
      </c>
      <c r="D74" s="1">
        <v>133271</v>
      </c>
      <c r="E74" s="1">
        <v>133010.6</v>
      </c>
      <c r="F74" s="1">
        <f t="shared" si="8"/>
        <v>260.39999999999418</v>
      </c>
      <c r="G74" s="2">
        <f t="shared" si="10"/>
        <v>100</v>
      </c>
      <c r="H74" s="5"/>
      <c r="I74" s="29"/>
      <c r="K74" s="17"/>
      <c r="L74" s="17"/>
      <c r="M74" s="17"/>
      <c r="N74" s="17"/>
    </row>
    <row r="75" spans="1:14" s="12" customFormat="1" ht="19.899999999999999" customHeight="1" x14ac:dyDescent="0.25">
      <c r="A75" s="52" t="s">
        <v>64</v>
      </c>
      <c r="B75" s="54" t="s">
        <v>74</v>
      </c>
      <c r="C75" s="10" t="s">
        <v>14</v>
      </c>
      <c r="D75" s="1">
        <v>0</v>
      </c>
      <c r="E75" s="1">
        <v>0</v>
      </c>
      <c r="F75" s="1">
        <f>D75-E75</f>
        <v>0</v>
      </c>
      <c r="G75" s="2">
        <v>0</v>
      </c>
      <c r="H75" s="5"/>
      <c r="I75" s="29"/>
      <c r="K75" s="17"/>
      <c r="L75" s="17"/>
      <c r="M75" s="17"/>
      <c r="N75" s="17"/>
    </row>
    <row r="76" spans="1:14" s="12" customFormat="1" ht="22.5" customHeight="1" x14ac:dyDescent="0.25">
      <c r="A76" s="53"/>
      <c r="B76" s="55"/>
      <c r="C76" s="10" t="s">
        <v>15</v>
      </c>
      <c r="D76" s="1">
        <v>1404</v>
      </c>
      <c r="E76" s="1">
        <v>1404</v>
      </c>
      <c r="F76" s="1">
        <f>D76-E76</f>
        <v>0</v>
      </c>
      <c r="G76" s="2">
        <f t="shared" si="10"/>
        <v>100</v>
      </c>
      <c r="H76" s="5"/>
      <c r="I76" s="29"/>
      <c r="K76" s="17"/>
      <c r="L76" s="17"/>
      <c r="M76" s="17"/>
      <c r="N76" s="17"/>
    </row>
    <row r="77" spans="1:14" s="12" customFormat="1" ht="15.6" customHeight="1" x14ac:dyDescent="0.25">
      <c r="A77" s="52" t="s">
        <v>65</v>
      </c>
      <c r="B77" s="54" t="s">
        <v>75</v>
      </c>
      <c r="C77" s="37" t="s">
        <v>14</v>
      </c>
      <c r="D77" s="6">
        <v>0</v>
      </c>
      <c r="E77" s="6">
        <v>0</v>
      </c>
      <c r="F77" s="6">
        <f>D77-E77</f>
        <v>0</v>
      </c>
      <c r="G77" s="2">
        <v>0</v>
      </c>
      <c r="H77" s="5"/>
      <c r="I77" s="29"/>
      <c r="K77" s="17"/>
      <c r="L77" s="17"/>
      <c r="M77" s="17"/>
      <c r="N77" s="17"/>
    </row>
    <row r="78" spans="1:14" s="12" customFormat="1" ht="15.6" customHeight="1" x14ac:dyDescent="0.25">
      <c r="A78" s="53"/>
      <c r="B78" s="55"/>
      <c r="C78" s="10" t="s">
        <v>15</v>
      </c>
      <c r="D78" s="1">
        <v>120000</v>
      </c>
      <c r="E78" s="1">
        <v>117837.27</v>
      </c>
      <c r="F78" s="6">
        <f>D78-E78</f>
        <v>2162.7299999999959</v>
      </c>
      <c r="G78" s="2">
        <f t="shared" si="10"/>
        <v>98</v>
      </c>
      <c r="H78" s="5"/>
      <c r="I78" s="29"/>
      <c r="K78" s="17"/>
      <c r="L78" s="17"/>
      <c r="M78" s="17"/>
      <c r="N78" s="17"/>
    </row>
    <row r="79" spans="1:14" s="12" customFormat="1" ht="30" x14ac:dyDescent="0.25">
      <c r="A79" s="36" t="s">
        <v>66</v>
      </c>
      <c r="B79" s="11" t="s">
        <v>76</v>
      </c>
      <c r="C79" s="10" t="s">
        <v>15</v>
      </c>
      <c r="D79" s="1">
        <v>2000</v>
      </c>
      <c r="E79" s="1">
        <v>2000</v>
      </c>
      <c r="F79" s="1">
        <f t="shared" ref="F79:F83" si="11">D79-E79</f>
        <v>0</v>
      </c>
      <c r="G79" s="2">
        <f t="shared" si="10"/>
        <v>100</v>
      </c>
      <c r="H79" s="5"/>
      <c r="I79" s="29"/>
      <c r="K79" s="17"/>
      <c r="L79" s="17"/>
      <c r="M79" s="17"/>
      <c r="N79" s="17"/>
    </row>
    <row r="80" spans="1:14" s="12" customFormat="1" ht="27" customHeight="1" x14ac:dyDescent="0.25">
      <c r="A80" s="38" t="s">
        <v>67</v>
      </c>
      <c r="B80" s="39" t="s">
        <v>77</v>
      </c>
      <c r="C80" s="10" t="s">
        <v>15</v>
      </c>
      <c r="D80" s="8">
        <v>8000</v>
      </c>
      <c r="E80" s="8">
        <v>8000</v>
      </c>
      <c r="F80" s="1">
        <f>D80-E80</f>
        <v>0</v>
      </c>
      <c r="G80" s="2">
        <f t="shared" si="10"/>
        <v>100</v>
      </c>
      <c r="H80" s="9"/>
      <c r="I80" s="29"/>
      <c r="K80" s="17"/>
      <c r="L80" s="17"/>
      <c r="M80" s="17"/>
      <c r="N80" s="17"/>
    </row>
    <row r="81" spans="1:14" s="12" customFormat="1" x14ac:dyDescent="0.25">
      <c r="A81" s="43" t="s">
        <v>52</v>
      </c>
      <c r="B81" s="43"/>
      <c r="C81" s="32"/>
      <c r="D81" s="3">
        <f>D84+D85</f>
        <v>432005</v>
      </c>
      <c r="E81" s="3">
        <f>E84+E85</f>
        <v>426469.45999999996</v>
      </c>
      <c r="F81" s="3">
        <f t="shared" si="11"/>
        <v>5535.5400000000373</v>
      </c>
      <c r="G81" s="2">
        <f t="shared" si="10"/>
        <v>99</v>
      </c>
      <c r="H81" s="4"/>
      <c r="I81" s="33"/>
      <c r="K81" s="30"/>
      <c r="L81" s="17"/>
      <c r="M81" s="17"/>
      <c r="N81" s="17"/>
    </row>
    <row r="82" spans="1:14" s="12" customFormat="1" x14ac:dyDescent="0.25">
      <c r="A82" s="46" t="s">
        <v>19</v>
      </c>
      <c r="B82" s="46"/>
      <c r="C82" s="5" t="s">
        <v>29</v>
      </c>
      <c r="D82" s="1">
        <v>0</v>
      </c>
      <c r="E82" s="1">
        <v>0</v>
      </c>
      <c r="F82" s="1">
        <f t="shared" si="11"/>
        <v>0</v>
      </c>
      <c r="G82" s="2"/>
      <c r="H82" s="5"/>
      <c r="I82" s="29"/>
      <c r="K82" s="17"/>
      <c r="L82" s="17"/>
      <c r="M82" s="17"/>
      <c r="N82" s="17"/>
    </row>
    <row r="83" spans="1:14" s="12" customFormat="1" x14ac:dyDescent="0.25">
      <c r="A83" s="44" t="s">
        <v>20</v>
      </c>
      <c r="B83" s="45"/>
      <c r="C83" s="10"/>
      <c r="D83" s="1">
        <v>0</v>
      </c>
      <c r="E83" s="1">
        <v>0</v>
      </c>
      <c r="F83" s="1">
        <f t="shared" si="11"/>
        <v>0</v>
      </c>
      <c r="G83" s="2"/>
      <c r="H83" s="5"/>
      <c r="I83" s="29"/>
      <c r="K83" s="17"/>
      <c r="L83" s="17"/>
      <c r="M83" s="17"/>
      <c r="N83" s="17"/>
    </row>
    <row r="84" spans="1:14" s="12" customFormat="1" x14ac:dyDescent="0.25">
      <c r="A84" s="46" t="s">
        <v>21</v>
      </c>
      <c r="B84" s="46"/>
      <c r="C84" s="46"/>
      <c r="D84" s="1">
        <f>D64+D66+D68+D71+D73+D75+D77</f>
        <v>139350</v>
      </c>
      <c r="E84" s="1">
        <f t="shared" ref="E84:F84" si="12">E64+E66+E68+E71+E73+E75+E77</f>
        <v>138961.59</v>
      </c>
      <c r="F84" s="1">
        <f t="shared" si="12"/>
        <v>388.40999999999985</v>
      </c>
      <c r="G84" s="2">
        <f t="shared" si="10"/>
        <v>100</v>
      </c>
      <c r="H84" s="5"/>
      <c r="I84" s="29"/>
      <c r="K84" s="17"/>
      <c r="L84" s="17"/>
      <c r="M84" s="17"/>
      <c r="N84" s="17"/>
    </row>
    <row r="85" spans="1:14" s="12" customFormat="1" x14ac:dyDescent="0.25">
      <c r="A85" s="46" t="s">
        <v>22</v>
      </c>
      <c r="B85" s="46"/>
      <c r="C85" s="46"/>
      <c r="D85" s="1">
        <f>+D74+D76+D78+D79+D69+D65+D72+D67+D80+D70</f>
        <v>292655</v>
      </c>
      <c r="E85" s="1">
        <f t="shared" ref="E85:F85" si="13">+E74+E76+E78+E79+E69+E65+E72+E67+E80+E70</f>
        <v>287507.87</v>
      </c>
      <c r="F85" s="1">
        <f t="shared" si="13"/>
        <v>5147.1299999999901</v>
      </c>
      <c r="G85" s="2">
        <f t="shared" si="10"/>
        <v>98</v>
      </c>
      <c r="H85" s="5"/>
      <c r="I85" s="29"/>
      <c r="K85" s="17"/>
      <c r="L85" s="17"/>
      <c r="M85" s="17"/>
      <c r="N85" s="17"/>
    </row>
    <row r="86" spans="1:14" s="12" customFormat="1" x14ac:dyDescent="0.25">
      <c r="A86" s="46" t="s">
        <v>23</v>
      </c>
      <c r="B86" s="46"/>
      <c r="C86" s="46"/>
      <c r="D86" s="1">
        <v>0</v>
      </c>
      <c r="E86" s="1">
        <v>0</v>
      </c>
      <c r="F86" s="1">
        <f t="shared" ref="F86:F92" si="14">D86-E86</f>
        <v>0</v>
      </c>
      <c r="G86" s="2"/>
      <c r="H86" s="5"/>
      <c r="I86" s="29"/>
      <c r="K86" s="17"/>
      <c r="L86" s="17"/>
      <c r="M86" s="17"/>
      <c r="N86" s="17"/>
    </row>
    <row r="87" spans="1:14" s="12" customFormat="1" ht="18.600000000000001" customHeight="1" x14ac:dyDescent="0.25">
      <c r="A87" s="43" t="s">
        <v>36</v>
      </c>
      <c r="B87" s="43"/>
      <c r="C87" s="43"/>
      <c r="D87" s="3">
        <f>D90+D91</f>
        <v>67934668.599999994</v>
      </c>
      <c r="E87" s="3">
        <f t="shared" ref="E87:F87" si="15">E90+E91</f>
        <v>66969612.710000008</v>
      </c>
      <c r="F87" s="3">
        <f t="shared" si="15"/>
        <v>965055.89000000013</v>
      </c>
      <c r="G87" s="2">
        <f t="shared" si="10"/>
        <v>99</v>
      </c>
      <c r="H87" s="4"/>
      <c r="I87" s="33"/>
      <c r="K87" s="17"/>
      <c r="L87" s="17"/>
      <c r="M87" s="17"/>
      <c r="N87" s="17"/>
    </row>
    <row r="88" spans="1:14" s="12" customFormat="1" ht="16.899999999999999" customHeight="1" x14ac:dyDescent="0.25">
      <c r="A88" s="47" t="s">
        <v>19</v>
      </c>
      <c r="B88" s="48"/>
      <c r="C88" s="49"/>
      <c r="D88" s="1">
        <v>0</v>
      </c>
      <c r="E88" s="1">
        <v>0</v>
      </c>
      <c r="F88" s="1">
        <f t="shared" si="14"/>
        <v>0</v>
      </c>
      <c r="G88" s="2"/>
      <c r="H88" s="4"/>
      <c r="I88" s="33"/>
      <c r="K88" s="17"/>
      <c r="L88" s="17"/>
      <c r="M88" s="17"/>
      <c r="N88" s="17"/>
    </row>
    <row r="89" spans="1:14" s="12" customFormat="1" ht="13.15" customHeight="1" x14ac:dyDescent="0.25">
      <c r="A89" s="43" t="s">
        <v>20</v>
      </c>
      <c r="B89" s="43"/>
      <c r="C89" s="43"/>
      <c r="D89" s="8">
        <v>0</v>
      </c>
      <c r="E89" s="8">
        <v>0</v>
      </c>
      <c r="F89" s="1">
        <f t="shared" si="14"/>
        <v>0</v>
      </c>
      <c r="G89" s="2"/>
      <c r="H89" s="4"/>
      <c r="I89" s="33"/>
      <c r="K89" s="17"/>
      <c r="L89" s="17"/>
      <c r="M89" s="17"/>
      <c r="N89" s="17"/>
    </row>
    <row r="90" spans="1:14" s="12" customFormat="1" ht="21.6" customHeight="1" x14ac:dyDescent="0.25">
      <c r="A90" s="43" t="s">
        <v>21</v>
      </c>
      <c r="B90" s="43"/>
      <c r="C90" s="43"/>
      <c r="D90" s="3">
        <f t="shared" ref="D90:F91" si="16">D23+D43+D59+D84</f>
        <v>66255000</v>
      </c>
      <c r="E90" s="3">
        <f t="shared" si="16"/>
        <v>65482317.370000005</v>
      </c>
      <c r="F90" s="3">
        <f t="shared" si="16"/>
        <v>772682.63000000012</v>
      </c>
      <c r="G90" s="2">
        <f t="shared" si="10"/>
        <v>99</v>
      </c>
      <c r="H90" s="4"/>
      <c r="I90" s="33"/>
      <c r="K90" s="17"/>
      <c r="L90" s="17"/>
      <c r="M90" s="17"/>
      <c r="N90" s="17"/>
    </row>
    <row r="91" spans="1:14" s="12" customFormat="1" x14ac:dyDescent="0.25">
      <c r="A91" s="43" t="s">
        <v>22</v>
      </c>
      <c r="B91" s="43"/>
      <c r="C91" s="43"/>
      <c r="D91" s="3">
        <f t="shared" si="16"/>
        <v>1679668.6</v>
      </c>
      <c r="E91" s="3">
        <f t="shared" si="16"/>
        <v>1487295.3399999999</v>
      </c>
      <c r="F91" s="3">
        <f t="shared" si="16"/>
        <v>192373.26</v>
      </c>
      <c r="G91" s="2">
        <f t="shared" si="10"/>
        <v>89</v>
      </c>
      <c r="H91" s="4"/>
      <c r="I91" s="33"/>
      <c r="K91" s="17"/>
      <c r="L91" s="17"/>
      <c r="M91" s="17"/>
      <c r="N91" s="17"/>
    </row>
    <row r="92" spans="1:14" s="12" customFormat="1" ht="20.45" customHeight="1" x14ac:dyDescent="0.25">
      <c r="A92" s="43" t="s">
        <v>23</v>
      </c>
      <c r="B92" s="43"/>
      <c r="C92" s="43"/>
      <c r="D92" s="1">
        <v>0</v>
      </c>
      <c r="E92" s="1"/>
      <c r="F92" s="1">
        <f t="shared" si="14"/>
        <v>0</v>
      </c>
      <c r="G92" s="2"/>
      <c r="H92" s="4"/>
      <c r="I92" s="33"/>
      <c r="K92" s="17"/>
      <c r="L92" s="17"/>
      <c r="M92" s="17"/>
      <c r="N92" s="17"/>
    </row>
    <row r="93" spans="1:14" s="12" customFormat="1" x14ac:dyDescent="0.25">
      <c r="A93" s="40"/>
      <c r="B93" s="41"/>
      <c r="D93" s="7"/>
      <c r="E93" s="7"/>
      <c r="F93" s="7"/>
      <c r="G93" s="20"/>
      <c r="K93" s="17"/>
      <c r="L93" s="17"/>
      <c r="M93" s="17"/>
      <c r="N93" s="17"/>
    </row>
    <row r="94" spans="1:14" s="12" customFormat="1" x14ac:dyDescent="0.25">
      <c r="A94" s="42"/>
      <c r="D94" s="7"/>
      <c r="E94" s="7"/>
      <c r="F94" s="7"/>
      <c r="G94" s="20"/>
    </row>
    <row r="95" spans="1:14" s="12" customFormat="1" x14ac:dyDescent="0.25">
      <c r="A95" s="42"/>
      <c r="D95" s="7"/>
      <c r="E95" s="7"/>
      <c r="F95" s="7"/>
      <c r="G95" s="20"/>
      <c r="K95" s="17"/>
      <c r="L95" s="17"/>
      <c r="M95" s="17"/>
      <c r="N95" s="17"/>
    </row>
    <row r="96" spans="1:14" s="12" customFormat="1" x14ac:dyDescent="0.25">
      <c r="A96" s="18"/>
      <c r="D96" s="7"/>
      <c r="E96" s="7"/>
      <c r="F96" s="7"/>
      <c r="G96" s="20"/>
      <c r="K96" s="17"/>
      <c r="L96" s="17"/>
      <c r="M96" s="17"/>
      <c r="N96" s="17"/>
    </row>
  </sheetData>
  <mergeCells count="93">
    <mergeCell ref="A1:B1"/>
    <mergeCell ref="A7:H7"/>
    <mergeCell ref="A8:H8"/>
    <mergeCell ref="A9:A12"/>
    <mergeCell ref="B9:B12"/>
    <mergeCell ref="C9:C12"/>
    <mergeCell ref="D9:E10"/>
    <mergeCell ref="F9:G10"/>
    <mergeCell ref="H9:H10"/>
    <mergeCell ref="D11:D12"/>
    <mergeCell ref="E11:E12"/>
    <mergeCell ref="F11:F12"/>
    <mergeCell ref="G11:G12"/>
    <mergeCell ref="H11:H12"/>
    <mergeCell ref="A28:A29"/>
    <mergeCell ref="B28:B29"/>
    <mergeCell ref="A30:A31"/>
    <mergeCell ref="B30:B31"/>
    <mergeCell ref="A20:B20"/>
    <mergeCell ref="A21:C21"/>
    <mergeCell ref="A22:C22"/>
    <mergeCell ref="A23:C23"/>
    <mergeCell ref="A24:C24"/>
    <mergeCell ref="A25:C25"/>
    <mergeCell ref="A14:A15"/>
    <mergeCell ref="B14:B15"/>
    <mergeCell ref="H14:H15"/>
    <mergeCell ref="A26:A27"/>
    <mergeCell ref="B26:B27"/>
    <mergeCell ref="A16:A17"/>
    <mergeCell ref="B16:B17"/>
    <mergeCell ref="H16:H17"/>
    <mergeCell ref="A18:A19"/>
    <mergeCell ref="B18:B19"/>
    <mergeCell ref="H18:H19"/>
    <mergeCell ref="A43:C43"/>
    <mergeCell ref="A32:A33"/>
    <mergeCell ref="B32:B33"/>
    <mergeCell ref="A34:A35"/>
    <mergeCell ref="B34:B35"/>
    <mergeCell ref="A36:A37"/>
    <mergeCell ref="B36:B37"/>
    <mergeCell ref="A38:A39"/>
    <mergeCell ref="B38:B39"/>
    <mergeCell ref="A40:B40"/>
    <mergeCell ref="A41:B41"/>
    <mergeCell ref="A42:B42"/>
    <mergeCell ref="A44:C44"/>
    <mergeCell ref="A45:C45"/>
    <mergeCell ref="A46:A47"/>
    <mergeCell ref="B46:B47"/>
    <mergeCell ref="A48:A49"/>
    <mergeCell ref="B48:B49"/>
    <mergeCell ref="A61:C61"/>
    <mergeCell ref="A50:A51"/>
    <mergeCell ref="B50:B51"/>
    <mergeCell ref="A52:A53"/>
    <mergeCell ref="B52:B53"/>
    <mergeCell ref="A54:A55"/>
    <mergeCell ref="B54:B55"/>
    <mergeCell ref="A56:B56"/>
    <mergeCell ref="A57:B57"/>
    <mergeCell ref="A58:B58"/>
    <mergeCell ref="A59:C59"/>
    <mergeCell ref="A60:C60"/>
    <mergeCell ref="A62:A63"/>
    <mergeCell ref="B62:B63"/>
    <mergeCell ref="A64:A65"/>
    <mergeCell ref="B64:B65"/>
    <mergeCell ref="A66:A67"/>
    <mergeCell ref="B66:B67"/>
    <mergeCell ref="A82:B82"/>
    <mergeCell ref="A68:A69"/>
    <mergeCell ref="B68:B69"/>
    <mergeCell ref="A71:A72"/>
    <mergeCell ref="B71:B72"/>
    <mergeCell ref="A73:A74"/>
    <mergeCell ref="B73:B74"/>
    <mergeCell ref="A75:A76"/>
    <mergeCell ref="B75:B76"/>
    <mergeCell ref="A77:A78"/>
    <mergeCell ref="B77:B78"/>
    <mergeCell ref="A81:B81"/>
    <mergeCell ref="A89:C89"/>
    <mergeCell ref="A90:C90"/>
    <mergeCell ref="A91:C91"/>
    <mergeCell ref="A92:C92"/>
    <mergeCell ref="A83:B83"/>
    <mergeCell ref="A84:C84"/>
    <mergeCell ref="A85:C85"/>
    <mergeCell ref="A86:C86"/>
    <mergeCell ref="A87:C87"/>
    <mergeCell ref="A88:C88"/>
  </mergeCells>
  <pageMargins left="0.78740157480314965" right="0" top="0.78740157480314965" bottom="0.78740157480314965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2025-02-24T03:15:37Z</dcterms:modified>
</cp:coreProperties>
</file>